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I13" i="1" l="1"/>
  <c r="I14" i="1"/>
  <c r="I15" i="1"/>
  <c r="I11" i="1" l="1"/>
  <c r="I12" i="1"/>
  <c r="F16" i="1" l="1"/>
  <c r="I10" i="1" l="1"/>
  <c r="I16" i="1" s="1"/>
  <c r="I17" i="1" l="1"/>
</calcChain>
</file>

<file path=xl/sharedStrings.xml><?xml version="1.0" encoding="utf-8"?>
<sst xmlns="http://schemas.openxmlformats.org/spreadsheetml/2006/main" count="47" uniqueCount="26">
  <si>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</si>
  <si>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</si>
  <si>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</si>
  <si>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</si>
  <si>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</si>
  <si>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</si>
  <si>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</si>
  <si>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</si>
  <si>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</si>
  <si>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</si>
  <si>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</si>
  <si>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</si>
  <si>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</si>
  <si>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</si>
  <si>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</si>
  <si>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</si>
  <si>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</si>
  <si>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</si>
  <si>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</si>
  <si>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«Сузун»                                                                                         
по доверенности № 40 от 25.02.2020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</si>
  <si>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</si>
  <si>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Наименование лота:  "Skin-отвод Ст(159х8+1ф32х3)-90-ППУ-315-ОЦ тип 3-а - Отвод ОГ 90 159 (8К52)-2,5-0,75-2DN-900/900-УХЛ с наружным антикоррозионным покрытием нЭП по ТУ 1390-023-50741411-2015."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</si>
  <si>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НВЛ-2021/86-С</t>
    </r>
  </si>
  <si>
    <t>1964086</t>
  </si>
  <si>
    <t>Skin-отвод Ст(159х8+1ф32х3)-90-ППУ-315-ОЦ тип 3-а - Отвод ОГ 90 159 (8К52)-2,5-0,75-2DN-900/900-УХЛ с наружным антикоррозионным покрытием нЭП по ТУ 1390-023-50741411-2015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</si>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</sst>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1" fontId="13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3" fontId="17" fillId="0" borderId="2" xfId="7" applyFont="1" applyFill="1" applyBorder="1" applyAlignment="1">
      <alignment vertical="center" wrapText="1"/>
    </xf>
    <xf numFmtId="4" fontId="12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4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 vertical="center"/>
    </xf>
    <xf numFmtId="4" fontId="12" fillId="0" borderId="0" xfId="7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65" fontId="17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4" t="s">
        <v>9</v>
      </c>
      <c r="B1" s="54"/>
      <c r="C1" s="54"/>
      <c r="D1" s="55"/>
      <c r="E1" s="56"/>
      <c r="F1" s="56"/>
      <c r="G1" s="56"/>
      <c r="H1" s="56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48" t="s">
        <v>21</v>
      </c>
      <c r="B2" s="48"/>
      <c r="C2" s="48"/>
      <c r="D2" s="48"/>
      <c r="E2" s="48"/>
      <c r="F2" s="48"/>
      <c r="G2" s="48"/>
      <c r="H2" s="48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14</v>
      </c>
      <c r="B4" s="58"/>
      <c r="C4" s="58"/>
      <c r="D4" s="58"/>
      <c r="E4" s="58"/>
      <c r="F4" s="58"/>
      <c r="G4" s="58"/>
      <c r="H4" s="58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13</v>
      </c>
      <c r="B5" s="59"/>
      <c r="C5" s="59"/>
      <c r="D5" s="59"/>
      <c r="E5" s="59"/>
      <c r="F5" s="59"/>
      <c r="G5" s="59"/>
      <c r="H5" s="59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48" t="s">
        <v>16</v>
      </c>
      <c r="B6" s="49"/>
      <c r="C6" s="49"/>
      <c r="D6" s="49"/>
      <c r="E6" s="49"/>
      <c r="F6" s="49"/>
      <c r="G6" s="49"/>
      <c r="H6" s="49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30" customHeight="1" x14ac:dyDescent="0.2">
      <c r="A10" s="26">
        <v>1</v>
      </c>
      <c r="B10" s="26" t="s">
        <v>11</v>
      </c>
      <c r="C10" s="26" t="s">
        <v>23</v>
      </c>
      <c r="D10" s="27" t="s">
        <v>24</v>
      </c>
      <c r="E10" s="26" t="s">
        <v>25</v>
      </c>
      <c r="F10" s="42">
        <v>1</v>
      </c>
      <c r="G10" s="33">
        <v>27627.96</v>
      </c>
      <c r="H10" s="28">
        <v>43132</v>
      </c>
      <c r="I10" s="37">
        <f>F10*G10</f>
        <v>27627.96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30" customHeight="1" x14ac:dyDescent="0.2">
      <c r="A11" s="26">
        <v>2</v>
      </c>
      <c r="B11" s="26" t="s">
        <v>11</v>
      </c>
      <c r="C11" s="26" t="s">
        <v>23</v>
      </c>
      <c r="D11" s="27" t="s">
        <v>24</v>
      </c>
      <c r="E11" s="26" t="s">
        <v>25</v>
      </c>
      <c r="F11" s="42">
        <v>18</v>
      </c>
      <c r="G11" s="33">
        <v>27627.96</v>
      </c>
      <c r="H11" s="28">
        <v>43040</v>
      </c>
      <c r="I11" s="37">
        <f t="shared" ref="I11:I15" si="0">F11*G11</f>
        <v>497303.27999999997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30" customHeight="1" x14ac:dyDescent="0.2">
      <c r="A12" s="26">
        <v>3</v>
      </c>
      <c r="B12" s="26" t="s">
        <v>11</v>
      </c>
      <c r="C12" s="26" t="s">
        <v>23</v>
      </c>
      <c r="D12" s="27" t="s">
        <v>24</v>
      </c>
      <c r="E12" s="26" t="s">
        <v>25</v>
      </c>
      <c r="F12" s="42">
        <v>56</v>
      </c>
      <c r="G12" s="33">
        <v>27627.96</v>
      </c>
      <c r="H12" s="28">
        <v>43009</v>
      </c>
      <c r="I12" s="37">
        <f t="shared" si="0"/>
        <v>1547165.76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s="3" customFormat="1" ht="30" customHeight="1" x14ac:dyDescent="0.2">
      <c r="A13" s="26">
        <v>4</v>
      </c>
      <c r="B13" s="26" t="s">
        <v>11</v>
      </c>
      <c r="C13" s="26" t="s">
        <v>23</v>
      </c>
      <c r="D13" s="27" t="s">
        <v>24</v>
      </c>
      <c r="E13" s="26" t="s">
        <v>25</v>
      </c>
      <c r="F13" s="42">
        <v>17</v>
      </c>
      <c r="G13" s="33">
        <v>27627.96</v>
      </c>
      <c r="H13" s="28">
        <v>43009</v>
      </c>
      <c r="I13" s="37">
        <f t="shared" si="0"/>
        <v>469675.32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s="3" customFormat="1" ht="30" customHeight="1" x14ac:dyDescent="0.2">
      <c r="A14" s="26">
        <v>5</v>
      </c>
      <c r="B14" s="26" t="s">
        <v>11</v>
      </c>
      <c r="C14" s="26" t="s">
        <v>23</v>
      </c>
      <c r="D14" s="27" t="s">
        <v>24</v>
      </c>
      <c r="E14" s="26" t="s">
        <v>25</v>
      </c>
      <c r="F14" s="42">
        <v>4</v>
      </c>
      <c r="G14" s="33">
        <v>27627.96</v>
      </c>
      <c r="H14" s="28">
        <v>43009</v>
      </c>
      <c r="I14" s="37">
        <f t="shared" si="0"/>
        <v>110511.84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s="3" customFormat="1" ht="30" customHeight="1" x14ac:dyDescent="0.2">
      <c r="A15" s="26">
        <v>6</v>
      </c>
      <c r="B15" s="26" t="s">
        <v>11</v>
      </c>
      <c r="C15" s="26" t="s">
        <v>23</v>
      </c>
      <c r="D15" s="27" t="s">
        <v>24</v>
      </c>
      <c r="E15" s="26" t="s">
        <v>25</v>
      </c>
      <c r="F15" s="42">
        <v>62</v>
      </c>
      <c r="G15" s="33">
        <v>27627.96</v>
      </c>
      <c r="H15" s="28">
        <v>43040</v>
      </c>
      <c r="I15" s="37">
        <f t="shared" si="0"/>
        <v>1712933.52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s="4" customFormat="1" ht="15.75" x14ac:dyDescent="0.25">
      <c r="A16" s="43" t="s">
        <v>7</v>
      </c>
      <c r="B16" s="43"/>
      <c r="C16" s="43"/>
      <c r="D16" s="43"/>
      <c r="E16" s="29"/>
      <c r="F16" s="30">
        <f>SUM(F10:F15)</f>
        <v>158</v>
      </c>
      <c r="G16" s="31"/>
      <c r="H16" s="32"/>
      <c r="I16" s="34">
        <f>SUM(I10:I15)</f>
        <v>4365217.68</v>
      </c>
      <c r="J16" s="21"/>
      <c r="K16" s="22"/>
      <c r="L16" s="21"/>
      <c r="M16" s="12"/>
      <c r="N16" s="12"/>
      <c r="O16" s="12"/>
      <c r="P16" s="12"/>
      <c r="Q16" s="12"/>
      <c r="R16" s="12"/>
    </row>
    <row r="17" spans="1:18" s="4" customFormat="1" x14ac:dyDescent="0.25">
      <c r="A17" s="63"/>
      <c r="B17" s="64"/>
      <c r="C17" s="64"/>
      <c r="D17" s="64"/>
      <c r="E17" s="64"/>
      <c r="F17" s="64"/>
      <c r="G17" s="64"/>
      <c r="H17" s="65"/>
      <c r="I17" s="38">
        <f>I16*1.2</f>
        <v>5238261.2159999991</v>
      </c>
      <c r="J17" s="12"/>
      <c r="K17" s="12"/>
      <c r="L17" s="23"/>
      <c r="M17" s="12"/>
      <c r="N17" s="12"/>
      <c r="O17" s="12"/>
      <c r="P17" s="12"/>
      <c r="Q17" s="12"/>
      <c r="R17" s="12"/>
    </row>
    <row r="18" spans="1:18" s="4" customFormat="1" ht="92.25" customHeight="1" x14ac:dyDescent="0.25">
      <c r="A18" s="44" t="s">
        <v>8</v>
      </c>
      <c r="B18" s="45"/>
      <c r="C18" s="45"/>
      <c r="D18" s="46"/>
      <c r="E18" s="47" t="s">
        <v>20</v>
      </c>
      <c r="F18" s="47"/>
      <c r="G18" s="47"/>
      <c r="H18" s="47"/>
      <c r="I18" s="39"/>
      <c r="J18" s="12"/>
      <c r="K18" s="12"/>
      <c r="L18" s="12"/>
      <c r="M18" s="12"/>
      <c r="N18" s="12"/>
      <c r="O18" s="12"/>
      <c r="P18" s="12"/>
      <c r="Q18" s="12"/>
      <c r="R18" s="12"/>
    </row>
    <row r="19" spans="1:18" s="4" customFormat="1" ht="15.75" customHeight="1" x14ac:dyDescent="0.25">
      <c r="A19" s="50" t="s">
        <v>10</v>
      </c>
      <c r="B19" s="51"/>
      <c r="C19" s="51"/>
      <c r="D19" s="52"/>
      <c r="E19" s="53" t="s">
        <v>15</v>
      </c>
      <c r="F19" s="53"/>
      <c r="G19" s="53"/>
      <c r="H19" s="53"/>
      <c r="I19" s="39"/>
      <c r="R19" s="12"/>
    </row>
    <row r="20" spans="1:18" s="4" customFormat="1" ht="33.75" customHeight="1" x14ac:dyDescent="0.25">
      <c r="A20" s="50" t="s">
        <v>17</v>
      </c>
      <c r="B20" s="51"/>
      <c r="C20" s="51"/>
      <c r="D20" s="52"/>
      <c r="E20" s="53" t="s">
        <v>15</v>
      </c>
      <c r="F20" s="53"/>
      <c r="G20" s="53"/>
      <c r="H20" s="53"/>
      <c r="I20" s="39"/>
      <c r="R20" s="12"/>
    </row>
    <row r="22" spans="1:18" ht="44.25" customHeight="1" x14ac:dyDescent="0.25">
      <c r="A22" s="60" t="s">
        <v>19</v>
      </c>
      <c r="B22" s="60"/>
      <c r="C22" s="60"/>
      <c r="D22" s="60"/>
      <c r="E22" s="35"/>
      <c r="F22" s="35"/>
      <c r="G22" s="61" t="s">
        <v>18</v>
      </c>
      <c r="H22" s="62"/>
      <c r="I22" s="41"/>
      <c r="K22" s="5"/>
      <c r="L22" s="5"/>
      <c r="M22" s="5"/>
      <c r="N22" s="5"/>
      <c r="O22" s="5"/>
      <c r="P22" s="5"/>
      <c r="Q22" s="5"/>
      <c r="R22" s="5"/>
    </row>
    <row r="25" spans="1:18" ht="15.75" x14ac:dyDescent="0.25">
      <c r="A25" s="24"/>
    </row>
    <row r="26" spans="1:18" ht="15.75" x14ac:dyDescent="0.25">
      <c r="A26" s="24"/>
    </row>
  </sheetData>
  <mergeCells count="16">
    <mergeCell ref="A22:D22"/>
    <mergeCell ref="G22:H22"/>
    <mergeCell ref="A20:D20"/>
    <mergeCell ref="E20:H20"/>
    <mergeCell ref="A17:H17"/>
    <mergeCell ref="A1:H1"/>
    <mergeCell ref="A2:H2"/>
    <mergeCell ref="A3:H3"/>
    <mergeCell ref="A4:H4"/>
    <mergeCell ref="A5:H5"/>
    <mergeCell ref="A16:D16"/>
    <mergeCell ref="A18:D18"/>
    <mergeCell ref="E18:H18"/>
    <mergeCell ref="A6:H6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2021-06-11T09:59:02Z</dcterms:modified>
</cp:coreProperties>
</file>